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026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NRPortbl\imanage\AQUAGLIAROLI\"/>
    </mc:Choice>
  </mc:AlternateContent>
  <xr:revisionPtr revIDLastSave="0" documentId="13_ncr:1_{FA9649D8-AE13-44D1-975C-F54988ECEE8E}" xr6:coauthVersionLast="47" xr6:coauthVersionMax="47" xr10:uidLastSave="{00000000-0000-0000-0000-000000000000}"/>
  <x:bookViews>
    <x:workbookView xWindow="-120" yWindow="-120" windowWidth="29040" windowHeight="15840" xr2:uid="{2BBD8F9F-8162-4291-A9DF-3B02047B25B5}"/>
  </x:bookViews>
  <x:sheets>
    <x:sheet name="May 21" sheetId="1" r:id="rId1"/>
  </x:sheets>
  <x:definedNames>
    <x:definedName name="_xlnm.Print_Area" localSheetId="0">'May 21'!$A$2:$M$73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x:extLst>
</x:workbook>
</file>

<file path=xl/calcChain.xml><?xml version="1.0" encoding="utf-8"?>
<x:calcChain xmlns:x="http://schemas.openxmlformats.org/spreadsheetml/2006/main">
  <x:c r="B16" i="1" l="1"/>
  <x:c r="C62" i="1" l="1"/>
  <x:c r="C61" i="1"/>
  <x:c r="C64" i="1" s="1"/>
  <x:c r="A52" i="1"/>
  <x:c r="B49" i="1"/>
  <x:c r="A48" i="1"/>
  <x:c r="B35" i="1"/>
  <x:c r="F26" i="1"/>
  <x:c r="G22" i="1" s="1"/>
  <x:c r="D26" i="1"/>
  <x:c r="E22" i="1" s="1"/>
  <x:c r="B26" i="1"/>
  <x:c r="C24" i="1"/>
  <x:c r="C22" i="1"/>
  <x:c r="C17" i="1"/>
  <x:c r="D17" i="1" s="1"/>
  <x:c r="E6" i="1"/>
  <x:c r="B44" i="1" l="1"/>
  <x:c r="D16" i="1"/>
  <x:c r="E24" i="1"/>
  <x:c r="B18" i="1"/>
  <x:c r="G24" i="1"/>
  <x:c r="C15" i="1"/>
  <x:c r="C16" i="1"/>
  <x:c r="B30" i="1"/>
  <x:c r="D15" i="1" l="1"/>
  <x:c r="D18" i="1" s="1"/>
  <x:c r="B32" i="1" s="1"/>
  <x:c r="B36" i="1" s="1"/>
  <x:c r="B39" i="1" s="1"/>
  <x:c r="C18" i="1"/>
  <x:c r="B46" i="1" l="1"/>
  <x:c r="B50" i="1" s="1"/>
  <x:c r="B53" i="1" s="1"/>
</x:calcChain>
</file>

<file path=xl/sharedStrings.xml><?xml version="1.0" encoding="utf-8"?>
<x:sst xmlns:x="http://schemas.openxmlformats.org/spreadsheetml/2006/main" count="52" uniqueCount="48">
  <x:si>
    <x:t>Regulated Provider</x:t>
  </x:si>
  <x:si>
    <x:t>Key assumptions used:</x:t>
  </x:si>
  <x:si>
    <x:t>therms</x:t>
  </x:si>
  <x:si>
    <x:t xml:space="preserve">- AGL customer count taken on the 20th of the month (effective 1st of next month) </x:t>
  </x:si>
  <x:si>
    <x:t>more accurately reflects month's activity than count on the 20th of the prior month</x:t>
  </x:si>
  <x:si>
    <x:t>- Fuel loss on AGL's system not available, estimated 2% carried forward</x:t>
  </x:si>
  <x:si>
    <x:t>- If calculated cost adjustment factor is less than $.001, true-up amount will be carried</x:t>
  </x:si>
  <x:si>
    <x:t>forward</x:t>
  </x:si>
  <x:si>
    <x:t>Costs recorded</x:t>
  </x:si>
  <x:si>
    <x:t>Estimated</x:t>
  </x:si>
  <x:si>
    <x:t>Difference</x:t>
  </x:si>
  <x:si>
    <x:t>Commodity (NYMEX settle/WACOG)</x:t>
  </x:si>
  <x:si>
    <x:t>Fuel</x:t>
  </x:si>
  <x:si>
    <x:t>Interstate costs</x:t>
  </x:si>
  <x:si>
    <x:t>Delivered gas charge/therm</x:t>
  </x:si>
  <x:si>
    <x:t>Customer Count Data:</x:t>
  </x:si>
  <x:si>
    <x:t>April</x:t>
  </x:si>
  <x:si>
    <x:t>May</x:t>
  </x:si>
  <x:si>
    <x:t>June</x:t>
  </x:si>
  <x:si>
    <x:t>Group 1 - Variable</x:t>
  </x:si>
  <x:si>
    <x:t>Group 1 - Fixed</x:t>
  </x:si>
  <x:si>
    <x:t>Group 2 - Variable</x:t>
  </x:si>
  <x:si>
    <x:t>Group 2 - Fixed</x:t>
  </x:si>
  <x:si>
    <x:t>AGL Total Count</x:t>
  </x:si>
  <x:si>
    <x:t>Group 1 True-Up Calculation (Commodity only):</x:t>
  </x:si>
  <x:si>
    <x:t>Est delivered gas charge over(under)billed</x:t>
  </x:si>
  <x:si>
    <x:t xml:space="preserve">  $63,240.73 vs (142,983*-.436)</x:t>
  </x:si>
  <x:si>
    <x:t>Net over(under)billed</x:t>
  </x:si>
  <x:si>
    <x:t>Group 2 True-Up Calculation (Commodity &amp; Interstate):</x:t>
  </x:si>
  <x:si>
    <x:t xml:space="preserve"> $113,629 vs (236,047*-.485)</x:t>
  </x:si>
  <x:si>
    <x:t>Recorded in</x:t>
  </x:si>
  <x:si>
    <x:t>COG:</x:t>
  </x:si>
  <x:si>
    <x:t>Transportation</x:t>
  </x:si>
  <x:si>
    <x:t>Firm delivery &amp; storage charges - interstate</x:t>
  </x:si>
  <x:si>
    <x:t>Baseload purchases</x:t>
  </x:si>
  <x:si>
    <x:t>Storage withdrawals</x:t>
  </x:si>
  <x:si>
    <x:t>AGL marketer true-up cost</x:t>
  </x:si>
  <x:si>
    <x:t>True-Up of May 2021 COG for inclusion in July 2021 Rates</x:t>
  </x:si>
  <x:si>
    <x:t>- Estimated average customer usage in July  =</x:t>
  </x:si>
  <x:si>
    <x:t>- May est total consumption (GOS + AGL true-up est)  =</x:t>
  </x:si>
  <x:si>
    <x:t>May Financials</x:t>
  </x:si>
  <x:si>
    <x:t>Estimated metered therms (592,090 * 29%)</x:t>
  </x:si>
  <x:si>
    <x:t>March actual to estimate true-up recovery</x:t>
  </x:si>
  <x:si>
    <x:t>Cost adjustment factor based upon July</x:t>
  </x:si>
  <x:si>
    <x:t>estimates (Underbilled/(9,686* 13 therms))</x:t>
  </x:si>
  <x:si>
    <x:t>Estimated metered therms (592,090 * 48%)</x:t>
  </x:si>
  <x:si>
    <x:t>estimates (Underbilled/(15,761 * 13 therms))</x:t>
  </x:si>
  <x:si>
    <x:t>TRADE SECRET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</x:si>
</x:sst>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1"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_(* #,##0_);_(* \(#,##0\);_(* &quot;-&quot;??_);_(@_)"/>
    <x:numFmt numFmtId="165" formatCode="_(* #,##0.0000_);_(* \(#,##0.0000\);_(* &quot;-&quot;??_);_(@_)"/>
    <x:numFmt numFmtId="166" formatCode="0.0000"/>
    <x:numFmt numFmtId="167" formatCode="0.0000_);\(0.0000\)"/>
    <x:numFmt numFmtId="168" formatCode="_(&quot;$&quot;* #,##0.0000_);_(&quot;$&quot;* \(#,##0.0000\);_(&quot;$&quot;* &quot;-&quot;??_);_(@_)"/>
    <x:numFmt numFmtId="169" formatCode="0.000%"/>
    <x:numFmt numFmtId="170" formatCode="_(* #,##0.000_);_(* \(#,##0.000\);_(* &quot;-&quot;??_);_(@_)"/>
    <x:numFmt numFmtId="171" formatCode="_(&quot;$&quot;* #,##0.000_);_(&quot;$&quot;* \(#,##0.000\);_(&quot;$&quot;* &quot;-&quot;??_);_(@_)"/>
    <x:numFmt numFmtId="172" formatCode="_(* #,##0.000000000_);_(* \(#,##0.000000000\);_(* &quot;-&quot;??_);_(@_)"/>
  </x:numFmts>
  <x:fonts count="11" x14ac:knownFonts="1">
    <x:font>
      <x:sz val="10"/>
      <x:name val="Arial"/>
      <x:family val="2"/>
    </x:font>
    <x:font>
      <x:sz val="11"/>
      <x:color theme="1"/>
      <x:name val="Calibri"/>
      <x:family val="2"/>
      <x:scheme val="minor"/>
    </x:font>
    <x:font>
      <x:sz val="10"/>
      <x:name val="Arial"/>
      <x:family val="2"/>
    </x:font>
    <x:font>
      <x:sz val="11"/>
      <x:color theme="1"/>
      <x:name val="Calibri"/>
      <x:family val="2"/>
    </x:font>
    <x:font>
      <x:sz val="10"/>
      <x:color theme="1"/>
      <x:name val="Arial"/>
      <x:family val="2"/>
    </x:font>
    <x:font>
      <x:b/>
      <x:sz val="11"/>
      <x:color theme="1"/>
      <x:name val="Arial"/>
      <x:family val="2"/>
    </x:font>
    <x:font>
      <x:b/>
      <x:sz val="10"/>
      <x:color theme="1"/>
      <x:name val="Arial"/>
      <x:family val="2"/>
    </x:font>
    <x:font>
      <x:b/>
      <x:i/>
      <x:sz val="10"/>
      <x:color theme="1"/>
      <x:name val="Arial"/>
      <x:family val="2"/>
    </x:font>
    <x:font>
      <x:b/>
      <x:u/>
      <x:sz val="10"/>
      <x:color theme="1"/>
      <x:name val="Arial"/>
      <x:family val="2"/>
    </x:font>
    <x:font>
      <x:b/>
      <x:sz val="8"/>
      <x:color theme="1"/>
      <x:name val="Arial"/>
      <x:family val="2"/>
    </x:font>
    <x:font>
      <x:b/>
      <x:i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00"/>
        <x:bgColor indexed="64"/>
      </x:patternFill>
    </x:fill>
  </x:fills>
  <x:borders count="11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/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</x:borders>
  <x:cellStyleXfs count="5">
    <x:xf numFmtId="0" fontId="0" fillId="0" borderId="0"/>
    <x:xf numFmtId="43" fontId="2" fillId="0" borderId="0" applyFont="0" applyFill="0" applyBorder="0" applyAlignment="0" applyProtection="0"/>
    <x:xf numFmtId="44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0" fontId="1" fillId="0" borderId="0"/>
  </x:cellStyleXfs>
  <x:cellXfs count="72">
    <x:xf numFmtId="0" fontId="0" fillId="0" borderId="0" xfId="0"/>
    <x:xf numFmtId="44" fontId="4" fillId="0" borderId="0" xfId="2" applyFont="1" applyFill="1"/>
    <x:xf numFmtId="44" fontId="4" fillId="0" borderId="1" xfId="2" applyFont="1" applyFill="1" applyBorder="1"/>
    <x:xf numFmtId="44" fontId="4" fillId="0" borderId="9" xfId="2" applyFont="1" applyFill="1" applyBorder="1"/>
    <x:xf numFmtId="43" fontId="4" fillId="0" borderId="0" xfId="1" applyFont="1" applyFill="1"/>
    <x:xf numFmtId="168" fontId="4" fillId="0" borderId="0" xfId="2" applyNumberFormat="1" applyFont="1" applyFill="1"/>
    <x:xf numFmtId="0" fontId="5" fillId="0" borderId="0" xfId="0" applyFont="1" applyFill="1"/>
    <x:xf numFmtId="0" fontId="4" fillId="0" borderId="0" xfId="0" applyFont="1" applyFill="1"/>
    <x:xf numFmtId="0" fontId="6" fillId="0" borderId="0" xfId="0" applyFont="1" applyFill="1"/>
    <x:xf numFmtId="0" fontId="7" fillId="0" borderId="0" xfId="0" applyFont="1" applyFill="1" applyAlignment="1">
      <x:alignment horizontal="right"/>
    </x:xf>
    <x:xf numFmtId="0" fontId="4" fillId="0" borderId="0" xfId="0" quotePrefix="1" applyFont="1" applyFill="1"/>
    <x:xf numFmtId="164" fontId="4" fillId="0" borderId="0" xfId="1" applyNumberFormat="1" applyFont="1" applyFill="1"/>
    <x:xf numFmtId="165" fontId="4" fillId="0" borderId="0" xfId="0" applyNumberFormat="1" applyFont="1" applyFill="1"/>
    <x:xf numFmtId="17" fontId="8" fillId="0" borderId="0" xfId="0" applyNumberFormat="1" applyFont="1" applyFill="1" applyAlignment="1">
      <x:alignment horizontal="center"/>
    </x:xf>
    <x:xf numFmtId="0" fontId="6" fillId="0" borderId="0" xfId="0" applyFont="1" applyFill="1" applyAlignment="1">
      <x:alignment horizontal="center"/>
    </x:xf>
    <x:xf numFmtId="0" fontId="8" fillId="0" borderId="0" xfId="0" applyFont="1" applyFill="1" applyAlignment="1">
      <x:alignment horizontal="center"/>
    </x:xf>
    <x:xf numFmtId="43" fontId="4" fillId="0" borderId="0" xfId="0" applyNumberFormat="1" applyFont="1" applyFill="1"/>
    <x:xf numFmtId="2" fontId="4" fillId="0" borderId="0" xfId="0" applyNumberFormat="1" applyFont="1" applyFill="1"/>
    <x:xf numFmtId="0" fontId="4" fillId="0" borderId="0" xfId="0" applyFont="1" applyFill="1" applyAlignment="1">
      <x:alignment horizontal="left"/>
    </x:xf>
    <x:xf numFmtId="166" fontId="4" fillId="0" borderId="0" xfId="0" applyNumberFormat="1" applyFont="1" applyFill="1"/>
    <x:xf numFmtId="167" fontId="4" fillId="0" borderId="0" xfId="0" applyNumberFormat="1" applyFont="1" applyFill="1"/>
    <x:xf numFmtId="166" fontId="4" fillId="0" borderId="1" xfId="0" applyNumberFormat="1" applyFont="1" applyFill="1" applyBorder="1"/>
    <x:xf numFmtId="167" fontId="4" fillId="0" borderId="1" xfId="0" applyNumberFormat="1" applyFont="1" applyFill="1" applyBorder="1"/>
    <x:xf numFmtId="0" fontId="8" fillId="0" borderId="0" xfId="0" quotePrefix="1" applyFont="1" applyFill="1" applyAlignment="1">
      <x:alignment horizontal="center"/>
    </x:xf>
    <x:xf numFmtId="9" fontId="4" fillId="0" borderId="0" xfId="3" applyFont="1" applyFill="1"/>
    <x:xf numFmtId="164" fontId="4" fillId="0" borderId="0" xfId="0" applyNumberFormat="1" applyFont="1" applyFill="1"/>
    <x:xf numFmtId="164" fontId="4" fillId="0" borderId="1" xfId="1" applyNumberFormat="1" applyFont="1" applyFill="1" applyBorder="1"/>
    <x:xf numFmtId="0" fontId="6" fillId="0" borderId="0" xfId="0" applyFont="1" applyFill="1" applyAlignment="1">
      <x:alignment horizontal="right"/>
    </x:xf>
    <x:xf numFmtId="1" fontId="4" fillId="0" borderId="0" xfId="2" applyNumberFormat="1" applyFont="1" applyFill="1"/>
    <x:xf numFmtId="1" fontId="4" fillId="0" borderId="0" xfId="0" applyNumberFormat="1" applyFont="1" applyFill="1"/>
    <x:xf numFmtId="169" fontId="4" fillId="0" borderId="0" xfId="3" applyNumberFormat="1" applyFont="1" applyFill="1"/>
    <x:xf numFmtId="44" fontId="6" fillId="0" borderId="0" xfId="2" applyFont="1" applyFill="1"/>
    <x:xf numFmtId="44" fontId="4" fillId="0" borderId="0" xfId="0" applyNumberFormat="1" applyFont="1" applyFill="1"/>
    <x:xf numFmtId="170" fontId="4" fillId="0" borderId="0" xfId="1" applyNumberFormat="1" applyFont="1" applyFill="1"/>
    <x:xf numFmtId="171" fontId="4" fillId="0" borderId="0" xfId="2" applyNumberFormat="1" applyFont="1" applyFill="1" applyAlignment="1">
      <x:alignment horizontal="center"/>
    </x:xf>
    <x:xf numFmtId="44" fontId="4" fillId="0" borderId="2" xfId="2" applyFont="1" applyFill="1" applyBorder="1"/>
    <x:xf numFmtId="0" fontId="4" fillId="0" borderId="3" xfId="0" applyFont="1" applyFill="1" applyBorder="1" applyAlignment="1">
      <x:alignment horizontal="left"/>
    </x:xf>
    <x:xf numFmtId="166" fontId="4" fillId="0" borderId="4" xfId="0" applyNumberFormat="1" applyFont="1" applyFill="1" applyBorder="1"/>
    <x:xf numFmtId="166" fontId="6" fillId="0" borderId="4" xfId="0" applyNumberFormat="1" applyFont="1" applyFill="1" applyBorder="1" applyAlignment="1">
      <x:alignment horizontal="center"/>
    </x:xf>
    <x:xf numFmtId="0" fontId="4" fillId="0" borderId="4" xfId="0" applyFont="1" applyFill="1" applyBorder="1"/>
    <x:xf numFmtId="0" fontId="4" fillId="0" borderId="5" xfId="0" applyFont="1" applyFill="1" applyBorder="1"/>
    <x:xf numFmtId="0" fontId="8" fillId="0" borderId="6" xfId="0" applyFont="1" applyFill="1" applyBorder="1"/>
    <x:xf numFmtId="166" fontId="8" fillId="0" borderId="0" xfId="0" applyNumberFormat="1" applyFont="1" applyFill="1" applyAlignment="1">
      <x:alignment horizontal="center"/>
    </x:xf>
    <x:xf numFmtId="0" fontId="4" fillId="0" borderId="7" xfId="0" applyFont="1" applyFill="1" applyBorder="1"/>
    <x:xf numFmtId="0" fontId="4" fillId="0" borderId="6" xfId="0" applyFont="1" applyFill="1" applyBorder="1"/>
    <x:xf numFmtId="43" fontId="4" fillId="0" borderId="0" xfId="2" applyNumberFormat="1" applyFont="1" applyFill="1"/>
    <x:xf numFmtId="0" fontId="4" fillId="0" borderId="8" xfId="0" applyFont="1" applyFill="1" applyBorder="1"/>
    <x:xf numFmtId="0" fontId="4" fillId="0" borderId="9" xfId="0" applyFont="1" applyFill="1" applyBorder="1"/>
    <x:xf numFmtId="44" fontId="4" fillId="0" borderId="10" xfId="0" applyNumberFormat="1" applyFont="1" applyFill="1" applyBorder="1"/>
    <x:xf numFmtId="44" fontId="4" fillId="0" borderId="0" xfId="2" applyFont="1" applyFill="1" applyBorder="1"/>
    <x:xf numFmtId="1" fontId="4" fillId="0" borderId="0" xfId="0" applyNumberFormat="1" applyFont="1" applyFill="1" applyBorder="1"/>
    <x:xf numFmtId="0" fontId="4" fillId="0" borderId="0" xfId="0" applyFont="1" applyFill="1" applyBorder="1"/>
    <x:xf numFmtId="44" fontId="4" fillId="0" borderId="0" xfId="0" applyNumberFormat="1" applyFont="1" applyFill="1" applyBorder="1"/>
    <x:xf numFmtId="170" fontId="4" fillId="0" borderId="0" xfId="0" applyNumberFormat="1" applyFont="1" applyFill="1" applyBorder="1"/>
    <x:xf numFmtId="164" fontId="4" fillId="0" borderId="0" xfId="0" applyNumberFormat="1" applyFont="1" applyFill="1" applyBorder="1"/>
    <x:xf numFmtId="43" fontId="4" fillId="0" borderId="0" xfId="1" applyFont="1" applyFill="1" applyBorder="1"/>
    <x:xf numFmtId="170" fontId="4" fillId="0" borderId="0" xfId="1" applyNumberFormat="1" applyFont="1" applyFill="1" applyBorder="1"/>
    <x:xf numFmtId="0" fontId="6" fillId="0" borderId="0" xfId="0" applyFont="1" applyFill="1" applyBorder="1"/>
    <x:xf numFmtId="172" fontId="4" fillId="0" borderId="0" xfId="0" applyNumberFormat="1" applyFont="1" applyFill="1" applyBorder="1"/>
    <x:xf numFmtId="171" fontId="4" fillId="0" borderId="0" xfId="2" applyNumberFormat="1" applyFont="1" applyFill="1" applyBorder="1"/>
    <x:xf numFmtId="168" fontId="4" fillId="0" borderId="0" xfId="2" applyNumberFormat="1" applyFont="1" applyFill="1" applyBorder="1"/>
    <x:xf numFmtId="43" fontId="4" fillId="0" borderId="0" xfId="2" applyNumberFormat="1" applyFont="1" applyFill="1" applyBorder="1"/>
    <x:xf numFmtId="43" fontId="4" fillId="0" borderId="0" xfId="0" applyNumberFormat="1" applyFont="1" applyFill="1" applyBorder="1"/>
    <x:xf numFmtId="40" fontId="9" fillId="0" borderId="0" xfId="4" applyNumberFormat="1" applyFont="1" applyFill="1" applyBorder="1"/>
    <x:xf numFmtId="43" fontId="3" fillId="0" borderId="0" xfId="1" applyFont="1" applyFill="1" applyBorder="1"/>
    <x:xf numFmtId="164" fontId="4" fillId="0" borderId="0" xfId="1" applyNumberFormat="1" applyFont="1" applyFill="1" applyBorder="1"/>
    <x:xf numFmtId="0" fontId="8" fillId="0" borderId="0" xfId="0" applyFont="1" applyFill="1" applyBorder="1" applyAlignment="1">
      <x:alignment horizontal="center"/>
    </x:xf>
    <x:xf numFmtId="17" fontId="8" fillId="0" borderId="0" xfId="0" applyNumberFormat="1" applyFont="1" applyFill="1" applyBorder="1" applyAlignment="1">
      <x:alignment horizontal="center"/>
    </x:xf>
    <x:xf numFmtId="166" fontId="4" fillId="0" borderId="0" xfId="0" applyNumberFormat="1" applyFont="1" applyFill="1" applyBorder="1"/>
    <x:xf numFmtId="0" fontId="4" fillId="0" borderId="0" xfId="0" applyFont="1" applyFill="1" applyBorder="1" applyAlignment="1">
      <x:alignment horizontal="left"/>
    </x:xf>
    <x:xf numFmtId="0" fontId="4" fillId="0" borderId="0" xfId="0" applyFont="1" applyFill="1" applyBorder="1" applyAlignment="1">
      <x:alignment horizontal="center"/>
    </x:xf>
    <x:xf numFmtId="0" fontId="10" fillId="2" borderId="0" xfId="0" applyFont="1" applyFill="1" applyAlignment="1">
      <x:alignment horizontal="center"/>
    </x:xf>
  </x:cellXfs>
  <x:cellStyles count="5">
    <x:cellStyle name="Comma" xfId="1" builtinId="3"/>
    <x:cellStyle name="Currency" xfId="2" builtinId="4"/>
    <x:cellStyle name="Normal" xfId="0" builtinId="0"/>
    <x:cellStyle name="Normal 2 10 2 2 2 2 2 2 2" xfId="4" xr:uid="{64C92A98-2358-4A84-AA78-FB9EFA4842FA}"/>
    <x:cellStyle name="Percent" xfId="3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D4FD59B-74B2-4EA8-8D70-2798B3276DF9}" mc:Ignorable="x14ac xr xr2 xr3">
  <x:sheetPr>
    <x:pageSetUpPr fitToPage="1"/>
  </x:sheetPr>
  <x:dimension ref="A1:M89"/>
  <x:sheetViews>
    <x:sheetView tabSelected="1" topLeftCell="A31" zoomScale="90" zoomScaleNormal="90" workbookViewId="0">
      <x:selection activeCell="A27" sqref="A27"/>
    </x:sheetView>
  </x:sheetViews>
  <x:sheetFormatPr defaultColWidth="9.140625" defaultRowHeight="12.75" x14ac:dyDescent="0.2"/>
  <x:cols>
    <x:col min="1" max="1" width="71.5703125" style="7" bestFit="1" customWidth="1"/>
    <x:col min="2" max="2" width="16.42578125" style="7" customWidth="1"/>
    <x:col min="3" max="3" width="21.140625" style="7" bestFit="1" customWidth="1"/>
    <x:col min="4" max="4" width="18" style="7" customWidth="1"/>
    <x:col min="5" max="5" width="18.140625" style="7" customWidth="1"/>
    <x:col min="6" max="6" width="14.28515625" style="7" bestFit="1" customWidth="1"/>
    <x:col min="7" max="7" width="13.140625" style="7" bestFit="1" customWidth="1"/>
    <x:col min="8" max="8" width="16.85546875" style="7" bestFit="1" customWidth="1"/>
    <x:col min="9" max="9" width="9" style="7" customWidth="1"/>
    <x:col min="10" max="10" width="9.140625" style="7"/>
    <x:col min="11" max="11" width="11.42578125" style="7" bestFit="1" customWidth="1"/>
    <x:col min="12" max="13" width="9.28515625" style="7" bestFit="1" customWidth="1"/>
    <x:col min="14" max="16384" width="9.140625" style="7"/>
  </x:cols>
  <x:sheetData>
    <x:row r="1" spans="1:11" ht="15" x14ac:dyDescent="0.25">
      <x:c r="A1" s="71" t="s">
        <x:v>47</x:v>
      </x:c>
      <x:c r="B1" s="71"/>
      <x:c r="C1" s="71"/>
      <x:c r="D1" s="71"/>
      <x:c r="E1" s="71"/>
      <x:c r="F1" s="71"/>
      <x:c r="G1" s="71"/>
    </x:row>
    <x:row r="2" spans="1:11" ht="15" x14ac:dyDescent="0.25">
      <x:c r="A2" s="6" t="s">
        <x:v>0</x:v>
      </x:c>
    </x:row>
    <x:row r="3" spans="1:11" ht="15" x14ac:dyDescent="0.25">
      <x:c r="A3" s="6" t="s">
        <x:v>37</x:v>
      </x:c>
    </x:row>
    <x:row r="4" spans="1:11" x14ac:dyDescent="0.2">
      <x:c r="A4" s="8"/>
      <x:c r="H4" s="4"/>
    </x:row>
    <x:row r="5" spans="1:11" x14ac:dyDescent="0.2">
      <x:c r="A5" s="9" t="s">
        <x:v>1</x:v>
      </x:c>
      <x:c r="B5" s="10" t="s">
        <x:v>38</x:v>
      </x:c>
      <x:c r="E5" s="11">
        <x:v>13</x:v>
      </x:c>
      <x:c r="F5" s="7" t="s">
        <x:v>2</x:v>
      </x:c>
    </x:row>
    <x:row r="6" spans="1:11" x14ac:dyDescent="0.2">
      <x:c r="A6" s="9"/>
      <x:c r="B6" s="10" t="s">
        <x:v>39</x:v>
      </x:c>
      <x:c r="E6" s="11">
        <x:f>59209*10</x:f>
        <x:v>592090</x:v>
      </x:c>
      <x:c r="F6" s="7" t="s">
        <x:v>2</x:v>
      </x:c>
      <x:c r="G6" s="12"/>
    </x:row>
    <x:row r="7" spans="1:11" x14ac:dyDescent="0.2">
      <x:c r="B7" s="10" t="s">
        <x:v>3</x:v>
      </x:c>
    </x:row>
    <x:row r="8" spans="1:11" x14ac:dyDescent="0.2">
      <x:c r="B8" s="7" t="s">
        <x:v>4</x:v>
      </x:c>
    </x:row>
    <x:row r="9" spans="1:11" x14ac:dyDescent="0.2">
      <x:c r="B9" s="10" t="s">
        <x:v>5</x:v>
      </x:c>
    </x:row>
    <x:row r="10" spans="1:11" x14ac:dyDescent="0.2">
      <x:c r="B10" s="10" t="s">
        <x:v>6</x:v>
      </x:c>
    </x:row>
    <x:row r="11" spans="1:11" x14ac:dyDescent="0.2">
      <x:c r="B11" s="7" t="s">
        <x:v>7</x:v>
      </x:c>
      <x:c r="K11" s="4"/>
    </x:row>
    <x:row r="12" spans="1:11" x14ac:dyDescent="0.2">
      <x:c r="A12" s="13"/>
    </x:row>
    <x:row r="13" spans="1:11" x14ac:dyDescent="0.2">
      <x:c r="A13" s="13"/>
      <x:c r="C13" s="14" t="s">
        <x:v>8</x:v>
      </x:c>
    </x:row>
    <x:row r="14" spans="1:11" x14ac:dyDescent="0.2">
      <x:c r="B14" s="15" t="s">
        <x:v>9</x:v>
      </x:c>
      <x:c r="C14" s="15" t="s">
        <x:v>40</x:v>
      </x:c>
      <x:c r="D14" s="15" t="s">
        <x:v>10</x:v>
      </x:c>
      <x:c r="E14" s="16"/>
      <x:c r="F14" s="17"/>
    </x:row>
    <x:row r="15" spans="1:11" x14ac:dyDescent="0.2">
      <x:c r="A15" s="18" t="s">
        <x:v>11</x:v>
      </x:c>
      <x:c r="B15" s="7">
        <x:v>0.29249999999999998</x:v>
      </x:c>
      <x:c r="C15" s="19">
        <x:f>(C61+C62+C63)/(E6*1.02)</x:f>
        <x:v>0.27308116578726271</x:v>
      </x:c>
      <x:c r="D15" s="20">
        <x:f>B15-C15</x:f>
        <x:v>1.9418834212737268E-2</x:v>
      </x:c>
      <x:c r="F15" s="16"/>
    </x:row>
    <x:row r="16" spans="1:11" x14ac:dyDescent="0.2">
      <x:c r="A16" s="18" t="s">
        <x:v>12</x:v>
      </x:c>
      <x:c r="B16" s="19">
        <x:f>(B15/0.98)-B15</x:f>
        <x:v>5.9693877551020291E-3</x:v>
      </x:c>
      <x:c r="C16" s="19">
        <x:f>B16</x:f>
        <x:v>5.9693877551020291E-3</x:v>
      </x:c>
      <x:c r="D16" s="19">
        <x:f>B16-C16</x:f>
        <x:v>0</x:v>
      </x:c>
    </x:row>
    <x:row r="17" spans="1:13" x14ac:dyDescent="0.2">
      <x:c r="A17" s="7" t="s">
        <x:v>13</x:v>
      </x:c>
      <x:c r="B17" s="21">
        <x:v>0.22</x:v>
      </x:c>
      <x:c r="C17" s="21">
        <x:f>(C59+C60)/E6</x:f>
        <x:v>0.47596941343376847</x:v>
      </x:c>
      <x:c r="D17" s="22">
        <x:f>B17-C17</x:f>
        <x:v>-0.25596941343376844</x:v>
      </x:c>
    </x:row>
    <x:row r="18" spans="1:13" x14ac:dyDescent="0.2">
      <x:c r="A18" s="8" t="s">
        <x:v>14</x:v>
      </x:c>
      <x:c r="B18" s="5">
        <x:f>SUM(B15:B17)</x:f>
        <x:v>0.51846938775510198</x:v>
      </x:c>
      <x:c r="C18" s="5">
        <x:f>SUM(C15:C17)</x:f>
        <x:v>0.75501996697613327</x:v>
      </x:c>
      <x:c r="D18" s="5">
        <x:f>SUM(D15:D17)</x:f>
        <x:v>-0.23655057922103118</x:v>
      </x:c>
      <x:c r="F18" s="16"/>
    </x:row>
    <x:row r="19" spans="1:13" x14ac:dyDescent="0.2">
      <x:c r="A19" s="8"/>
      <x:c r="B19" s="5"/>
      <x:c r="C19" s="5"/>
    </x:row>
    <x:row r="20" spans="1:13" x14ac:dyDescent="0.2">
      <x:c r="A20" s="8"/>
      <x:c r="B20" s="5"/>
      <x:c r="C20" s="5"/>
      <x:c r="F20" s="4"/>
    </x:row>
    <x:row r="21" spans="1:13" x14ac:dyDescent="0.2">
      <x:c r="A21" s="8" t="s">
        <x:v>15</x:v>
      </x:c>
      <x:c r="B21" s="23" t="s">
        <x:v>16</x:v>
      </x:c>
      <x:c r="D21" s="23" t="s">
        <x:v>17</x:v>
      </x:c>
      <x:c r="F21" s="23" t="s">
        <x:v>18</x:v>
      </x:c>
    </x:row>
    <x:row r="22" spans="1:13" x14ac:dyDescent="0.2">
      <x:c r="A22" s="7" t="s">
        <x:v>19</x:v>
      </x:c>
      <x:c r="B22" s="11">
        <x:v>9672</x:v>
      </x:c>
      <x:c r="C22" s="24">
        <x:f>B22/$B$26</x:f>
        <x:v>0.28962419523880822</x:v>
      </x:c>
      <x:c r="D22" s="11">
        <x:v>9718</x:v>
      </x:c>
      <x:c r="E22" s="24">
        <x:f>D22/$D$26</x:f>
        <x:v>0.29419065782702147</x:v>
      </x:c>
      <x:c r="F22" s="11">
        <x:v>9686</x:v>
      </x:c>
      <x:c r="G22" s="24">
        <x:f>F22/$F$26</x:f>
        <x:v>0.29718037615438897</x:v>
      </x:c>
    </x:row>
    <x:row r="23" spans="1:13" x14ac:dyDescent="0.2">
      <x:c r="A23" s="7" t="s">
        <x:v>20</x:v>
      </x:c>
      <x:c r="B23" s="11">
        <x:v>3298</x:v>
      </x:c>
      <x:c r="C23" s="24"/>
      <x:c r="D23" s="11">
        <x:v>3114</x:v>
      </x:c>
      <x:c r="E23" s="24"/>
      <x:c r="F23" s="11">
        <x:v>3009</x:v>
      </x:c>
      <x:c r="G23" s="24"/>
      <x:c r="I23" s="25"/>
    </x:row>
    <x:row r="24" spans="1:13" x14ac:dyDescent="0.2">
      <x:c r="A24" s="7" t="s">
        <x:v>21</x:v>
      </x:c>
      <x:c r="B24" s="11">
        <x:v>15626</x:v>
      </x:c>
      <x:c r="C24" s="24">
        <x:f>B24/$B$26</x:f>
        <x:v>0.46791435843689178</x:v>
      </x:c>
      <x:c r="D24" s="11">
        <x:v>15826</x:v>
      </x:c>
      <x:c r="E24" s="24">
        <x:f>D24/$D$26</x:f>
        <x:v>0.47909666091484271</x:v>
      </x:c>
      <x:c r="F24" s="11">
        <x:v>15761</x:v>
      </x:c>
      <x:c r="G24" s="24">
        <x:f>F24/$F$26</x:f>
        <x:v>0.48357009173748966</x:v>
      </x:c>
    </x:row>
    <x:row r="25" spans="1:13" x14ac:dyDescent="0.2">
      <x:c r="A25" s="7" t="s">
        <x:v>22</x:v>
      </x:c>
      <x:c r="B25" s="26">
        <x:v>4799</x:v>
      </x:c>
      <x:c r="C25" s="24"/>
      <x:c r="D25" s="26">
        <x:v>4375</x:v>
      </x:c>
      <x:c r="E25" s="24"/>
      <x:c r="F25" s="26">
        <x:v>4137</x:v>
      </x:c>
      <x:c r="G25" s="24"/>
    </x:row>
    <x:row r="26" spans="1:13" x14ac:dyDescent="0.2">
      <x:c r="A26" s="27" t="s">
        <x:v>23</x:v>
      </x:c>
      <x:c r="B26" s="11">
        <x:f>SUM(B22:B25)</x:f>
        <x:v>33395</x:v>
      </x:c>
      <x:c r="D26" s="11">
        <x:f>SUM(D22:D25)</x:f>
        <x:v>33033</x:v>
      </x:c>
      <x:c r="F26" s="11">
        <x:f>SUM(F22:F25)</x:f>
        <x:v>32593</x:v>
      </x:c>
    </x:row>
    <x:row r="27" spans="1:13" ht="12" customHeight="1" x14ac:dyDescent="0.2">
      <x:c r="A27" s="8"/>
      <x:c r="B27" s="11"/>
      <x:c r="C27" s="28"/>
      <x:c r="D27" s="29"/>
      <x:c r="E27" s="29"/>
      <x:c r="H27" s="25"/>
    </x:row>
    <x:row r="28" spans="1:13" x14ac:dyDescent="0.2">
      <x:c r="A28" s="8" t="s">
        <x:v>24</x:v>
      </x:c>
      <x:c r="B28" s="11"/>
      <x:c r="C28" s="28"/>
      <x:c r="D28" s="29"/>
      <x:c r="E28" s="29"/>
    </x:row>
    <x:row r="29" spans="1:13" x14ac:dyDescent="0.2">
      <x:c r="A29" s="8"/>
      <x:c r="B29" s="11"/>
      <x:c r="C29" s="28"/>
      <x:c r="D29" s="30"/>
      <x:c r="E29" s="29"/>
    </x:row>
    <x:row r="30" spans="1:13" x14ac:dyDescent="0.2">
      <x:c r="A30" s="7" t="s">
        <x:v>41</x:v>
      </x:c>
      <x:c r="B30" s="4">
        <x:f>E6*E22</x:f>
        <x:v>174187.34659280116</x:v>
      </x:c>
      <x:c r="C30" s="28"/>
      <x:c r="D30" s="49"/>
      <x:c r="E30" s="50"/>
      <x:c r="F30" s="51"/>
      <x:c r="G30" s="51"/>
      <x:c r="H30" s="51"/>
      <x:c r="I30" s="51"/>
      <x:c r="J30" s="51"/>
      <x:c r="K30" s="51"/>
      <x:c r="L30" s="51"/>
      <x:c r="M30" s="51"/>
    </x:row>
    <x:row r="31" spans="1:13" x14ac:dyDescent="0.2">
      <x:c r="B31" s="11"/>
      <x:c r="C31" s="31"/>
      <x:c r="D31" s="50"/>
      <x:c r="E31" s="50"/>
      <x:c r="F31" s="50"/>
      <x:c r="G31" s="50"/>
      <x:c r="H31" s="70"/>
      <x:c r="I31" s="70"/>
      <x:c r="J31" s="70"/>
      <x:c r="K31" s="70"/>
      <x:c r="L31" s="70"/>
      <x:c r="M31" s="51"/>
    </x:row>
    <x:row r="32" spans="1:13" x14ac:dyDescent="0.2">
      <x:c r="A32" s="7" t="s">
        <x:v>25</x:v>
      </x:c>
      <x:c r="B32" s="1">
        <x:f>B30*D18</x:f>
        <x:v>-41204.117729501624</x:v>
      </x:c>
      <x:c r="C32" s="1"/>
      <x:c r="D32" s="52"/>
      <x:c r="E32" s="51"/>
      <x:c r="F32" s="52"/>
      <x:c r="G32" s="51"/>
      <x:c r="H32" s="51"/>
      <x:c r="I32" s="51"/>
      <x:c r="J32" s="51"/>
      <x:c r="K32" s="51"/>
      <x:c r="L32" s="51"/>
      <x:c r="M32" s="51"/>
    </x:row>
    <x:row r="33" spans="1:13" x14ac:dyDescent="0.2">
      <x:c r="B33" s="1"/>
      <x:c r="C33" s="5"/>
      <x:c r="D33" s="53"/>
      <x:c r="E33" s="51"/>
      <x:c r="F33" s="52"/>
      <x:c r="G33" s="51"/>
      <x:c r="H33" s="51"/>
      <x:c r="I33" s="51"/>
      <x:c r="J33" s="51"/>
      <x:c r="K33" s="51"/>
      <x:c r="L33" s="51"/>
      <x:c r="M33" s="51"/>
    </x:row>
    <x:row r="34" spans="1:13" x14ac:dyDescent="0.2">
      <x:c r="A34" s="7" t="s">
        <x:v>42</x:v>
      </x:c>
      <x:c r="B34" s="5"/>
      <x:c r="C34" s="5"/>
      <x:c r="D34" s="54"/>
      <x:c r="E34" s="51"/>
      <x:c r="F34" s="52"/>
      <x:c r="G34" s="51"/>
      <x:c r="H34" s="55"/>
      <x:c r="I34" s="51"/>
      <x:c r="J34" s="51"/>
      <x:c r="K34" s="51"/>
      <x:c r="L34" s="51"/>
      <x:c r="M34" s="51"/>
    </x:row>
    <x:row r="35" spans="1:13" x14ac:dyDescent="0.2">
      <x:c r="A35" s="7" t="s">
        <x:v>26</x:v>
      </x:c>
      <x:c r="B35" s="2">
        <x:f>63240.73+(142983*-0.436)</x:f>
        <x:v>900.14199999999983</x:v>
      </x:c>
      <x:c r="C35" s="1"/>
      <x:c r="D35" s="52"/>
      <x:c r="E35" s="51"/>
      <x:c r="F35" s="51"/>
      <x:c r="G35" s="51"/>
      <x:c r="H35" s="55"/>
      <x:c r="I35" s="51"/>
      <x:c r="J35" s="51"/>
      <x:c r="K35" s="51"/>
      <x:c r="L35" s="56"/>
      <x:c r="M35" s="51"/>
    </x:row>
    <x:row r="36" spans="1:13" x14ac:dyDescent="0.2">
      <x:c r="A36" s="7" t="s">
        <x:v>27</x:v>
      </x:c>
      <x:c r="B36" s="1">
        <x:f>SUM(B32:B35)</x:f>
        <x:v>-40303.975729501624</x:v>
      </x:c>
      <x:c r="C36" s="5"/>
      <x:c r="D36" s="51"/>
      <x:c r="E36" s="51"/>
      <x:c r="F36" s="51"/>
      <x:c r="G36" s="51"/>
      <x:c r="H36" s="55"/>
      <x:c r="I36" s="51"/>
      <x:c r="J36" s="51"/>
      <x:c r="K36" s="51"/>
      <x:c r="L36" s="51"/>
      <x:c r="M36" s="51"/>
    </x:row>
    <x:row r="37" spans="1:13" x14ac:dyDescent="0.2">
      <x:c r="B37" s="5"/>
      <x:c r="C37" s="5"/>
      <x:c r="D37" s="57"/>
      <x:c r="E37" s="51"/>
      <x:c r="F37" s="51"/>
      <x:c r="G37" s="51"/>
      <x:c r="H37" s="51"/>
      <x:c r="I37" s="51"/>
      <x:c r="J37" s="51"/>
      <x:c r="K37" s="51"/>
      <x:c r="L37" s="51"/>
      <x:c r="M37" s="51"/>
    </x:row>
    <x:row r="38" spans="1:13" x14ac:dyDescent="0.2">
      <x:c r="A38" s="7" t="s">
        <x:v>43</x:v>
      </x:c>
      <x:c r="B38" s="5"/>
      <x:c r="C38" s="1"/>
      <x:c r="D38" s="51"/>
      <x:c r="E38" s="51"/>
      <x:c r="F38" s="49"/>
      <x:c r="G38" s="51"/>
      <x:c r="H38" s="51"/>
      <x:c r="I38" s="51"/>
      <x:c r="J38" s="51"/>
      <x:c r="K38" s="51"/>
      <x:c r="L38" s="51"/>
      <x:c r="M38" s="51"/>
    </x:row>
    <x:row r="39" spans="1:13" x14ac:dyDescent="0.2">
      <x:c r="A39" s="7" t="s">
        <x:v>44</x:v>
      </x:c>
      <x:c r="B39" s="34">
        <x:f>-B36/(F22*E5)</x:f>
        <x:v>0.32008113001716693</x:v>
      </x:c>
      <x:c r="D39" s="51"/>
      <x:c r="E39" s="51"/>
      <x:c r="F39" s="51"/>
      <x:c r="G39" s="51"/>
      <x:c r="H39" s="56"/>
      <x:c r="I39" s="58"/>
      <x:c r="J39" s="51"/>
      <x:c r="K39" s="51"/>
      <x:c r="L39" s="51"/>
      <x:c r="M39" s="51"/>
    </x:row>
    <x:row r="40" spans="1:13" x14ac:dyDescent="0.2">
      <x:c r="C40" s="32"/>
      <x:c r="D40" s="51"/>
      <x:c r="E40" s="51"/>
      <x:c r="F40" s="51"/>
      <x:c r="G40" s="51"/>
      <x:c r="H40" s="51"/>
      <x:c r="I40" s="51"/>
      <x:c r="J40" s="51"/>
      <x:c r="K40" s="51"/>
      <x:c r="L40" s="51"/>
      <x:c r="M40" s="51"/>
    </x:row>
    <x:row r="41" spans="1:13" x14ac:dyDescent="0.2">
      <x:c r="C41" s="1"/>
      <x:c r="D41" s="51"/>
      <x:c r="E41" s="51"/>
      <x:c r="F41" s="51"/>
      <x:c r="G41" s="51"/>
      <x:c r="H41" s="51"/>
      <x:c r="I41" s="52"/>
      <x:c r="J41" s="51"/>
      <x:c r="K41" s="51"/>
      <x:c r="L41" s="51"/>
      <x:c r="M41" s="51"/>
    </x:row>
    <x:row r="42" spans="1:13" x14ac:dyDescent="0.2">
      <x:c r="A42" s="8" t="s">
        <x:v>28</x:v>
      </x:c>
      <x:c r="D42" s="51"/>
      <x:c r="E42" s="51"/>
      <x:c r="F42" s="51"/>
      <x:c r="G42" s="51"/>
      <x:c r="H42" s="51"/>
      <x:c r="I42" s="51"/>
      <x:c r="J42" s="51"/>
      <x:c r="K42" s="51"/>
      <x:c r="L42" s="51"/>
      <x:c r="M42" s="51"/>
    </x:row>
    <x:row r="43" spans="1:13" x14ac:dyDescent="0.2">
      <x:c r="D43" s="51"/>
      <x:c r="E43" s="51"/>
      <x:c r="F43" s="51"/>
      <x:c r="G43" s="51"/>
      <x:c r="H43" s="51"/>
      <x:c r="I43" s="51"/>
      <x:c r="J43" s="51"/>
      <x:c r="K43" s="51"/>
      <x:c r="L43" s="51"/>
      <x:c r="M43" s="51"/>
    </x:row>
    <x:row r="44" spans="1:13" x14ac:dyDescent="0.2">
      <x:c r="A44" s="7" t="s">
        <x:v>45</x:v>
      </x:c>
      <x:c r="B44" s="4">
        <x:f>E6*E24</x:f>
        <x:v>283668.34196106921</x:v>
      </x:c>
      <x:c r="C44" s="16"/>
      <x:c r="D44" s="51"/>
      <x:c r="E44" s="53"/>
      <x:c r="F44" s="51"/>
      <x:c r="G44" s="51"/>
      <x:c r="H44" s="51"/>
      <x:c r="I44" s="51"/>
      <x:c r="J44" s="51"/>
      <x:c r="K44" s="51"/>
      <x:c r="L44" s="51"/>
      <x:c r="M44" s="51"/>
    </x:row>
    <x:row r="45" spans="1:13" x14ac:dyDescent="0.2">
      <x:c r="C45" s="16"/>
      <x:c r="D45" s="51"/>
      <x:c r="E45" s="53"/>
      <x:c r="F45" s="51"/>
      <x:c r="G45" s="51"/>
      <x:c r="H45" s="51"/>
      <x:c r="I45" s="51"/>
      <x:c r="J45" s="51"/>
      <x:c r="K45" s="51"/>
      <x:c r="L45" s="51"/>
      <x:c r="M45" s="51"/>
    </x:row>
    <x:row r="46" spans="1:13" x14ac:dyDescent="0.2">
      <x:c r="A46" s="7" t="s">
        <x:v>25</x:v>
      </x:c>
      <x:c r="B46" s="1">
        <x:f>(B44*D18)</x:f>
        <x:v>-67101.910597560462</x:v>
      </x:c>
      <x:c r="C46" s="32"/>
      <x:c r="D46" s="51"/>
      <x:c r="E46" s="53"/>
      <x:c r="F46" s="51"/>
      <x:c r="G46" s="51"/>
      <x:c r="H46" s="51"/>
      <x:c r="I46" s="51"/>
      <x:c r="J46" s="51"/>
      <x:c r="K46" s="51"/>
      <x:c r="L46" s="51"/>
      <x:c r="M46" s="51"/>
    </x:row>
    <x:row r="47" spans="1:13" x14ac:dyDescent="0.2">
      <x:c r="B47" s="1"/>
      <x:c r="C47" s="32"/>
      <x:c r="D47" s="52"/>
      <x:c r="E47" s="53"/>
      <x:c r="F47" s="51"/>
      <x:c r="G47" s="51"/>
      <x:c r="H47" s="51"/>
      <x:c r="I47" s="51"/>
      <x:c r="J47" s="51"/>
      <x:c r="K47" s="51"/>
      <x:c r="L47" s="51"/>
      <x:c r="M47" s="51"/>
    </x:row>
    <x:row r="48" spans="1:13" x14ac:dyDescent="0.2">
      <x:c r="A48" s="7" t="str">
        <x:f>+A34</x:f>
        <x:v>March actual to estimate true-up recovery</x:v>
      </x:c>
      <x:c r="D48" s="59"/>
      <x:c r="E48" s="53"/>
      <x:c r="F48" s="51"/>
      <x:c r="G48" s="51"/>
      <x:c r="H48" s="55"/>
      <x:c r="I48" s="51"/>
      <x:c r="J48" s="51"/>
      <x:c r="K48" s="51"/>
      <x:c r="L48" s="51"/>
      <x:c r="M48" s="51"/>
    </x:row>
    <x:row r="49" spans="1:13" x14ac:dyDescent="0.2">
      <x:c r="A49" s="7" t="s">
        <x:v>29</x:v>
      </x:c>
      <x:c r="B49" s="2">
        <x:f>113629+(236047*-0.485)</x:f>
        <x:v>-853.79499999999825</x:v>
      </x:c>
      <x:c r="C49" s="1"/>
      <x:c r="D49" s="54"/>
      <x:c r="E49" s="51"/>
      <x:c r="F49" s="51"/>
      <x:c r="G49" s="51"/>
      <x:c r="H49" s="55"/>
      <x:c r="I49" s="51"/>
      <x:c r="J49" s="51"/>
      <x:c r="K49" s="51"/>
      <x:c r="L49" s="51"/>
      <x:c r="M49" s="51"/>
    </x:row>
    <x:row r="50" spans="1:13" x14ac:dyDescent="0.2">
      <x:c r="A50" s="7" t="s">
        <x:v>27</x:v>
      </x:c>
      <x:c r="B50" s="35">
        <x:f>SUM(B46:B49)</x:f>
        <x:v>-67955.70559756046</x:v>
      </x:c>
      <x:c r="D50" s="51"/>
      <x:c r="E50" s="51"/>
      <x:c r="F50" s="51"/>
      <x:c r="G50" s="51"/>
      <x:c r="H50" s="55"/>
      <x:c r="I50" s="51"/>
      <x:c r="J50" s="51"/>
      <x:c r="K50" s="56"/>
      <x:c r="L50" s="51"/>
      <x:c r="M50" s="51"/>
    </x:row>
    <x:row r="51" spans="1:13" x14ac:dyDescent="0.2">
      <x:c r="D51" s="57"/>
      <x:c r="E51" s="51"/>
      <x:c r="F51" s="51"/>
      <x:c r="G51" s="51"/>
      <x:c r="H51" s="51"/>
      <x:c r="I51" s="51"/>
      <x:c r="J51" s="51"/>
      <x:c r="K51" s="51"/>
      <x:c r="L51" s="51"/>
      <x:c r="M51" s="51"/>
    </x:row>
    <x:row r="52" spans="1:13" x14ac:dyDescent="0.2">
      <x:c r="A52" s="7" t="str">
        <x:f>+A38</x:f>
        <x:v>Cost adjustment factor based upon July</x:v>
      </x:c>
      <x:c r="C52" s="1"/>
      <x:c r="D52" s="51"/>
      <x:c r="E52" s="51"/>
      <x:c r="F52" s="49"/>
      <x:c r="G52" s="51"/>
      <x:c r="H52" s="51"/>
      <x:c r="I52" s="51"/>
      <x:c r="J52" s="51"/>
      <x:c r="K52" s="51"/>
      <x:c r="L52" s="51"/>
      <x:c r="M52" s="51"/>
    </x:row>
    <x:row r="53" spans="1:13" x14ac:dyDescent="0.2">
      <x:c r="A53" s="7" t="s">
        <x:v>46</x:v>
      </x:c>
      <x:c r="B53" s="34">
        <x:f>-B50/(F24*E5)</x:f>
        <x:v>0.33166435943424355</x:v>
      </x:c>
      <x:c r="D53" s="51"/>
      <x:c r="E53" s="51"/>
      <x:c r="F53" s="51"/>
      <x:c r="G53" s="51"/>
      <x:c r="H53" s="56"/>
      <x:c r="I53" s="51"/>
      <x:c r="J53" s="51"/>
      <x:c r="K53" s="51"/>
      <x:c r="L53" s="51"/>
      <x:c r="M53" s="51"/>
    </x:row>
    <x:row r="54" spans="1:13" x14ac:dyDescent="0.2">
      <x:c r="C54" s="1"/>
    </x:row>
    <x:row r="55" spans="1:13" x14ac:dyDescent="0.2">
      <x:c r="C55" s="32"/>
      <x:c r="I55" s="32"/>
    </x:row>
    <x:row r="56" spans="1:13" ht="13.5" thickBot="1" x14ac:dyDescent="0.25">
      <x:c r="A56" s="18"/>
      <x:c r="B56" s="19"/>
    </x:row>
    <x:row r="57" spans="1:13" x14ac:dyDescent="0.2">
      <x:c r="A57" s="36"/>
      <x:c r="B57" s="37"/>
      <x:c r="C57" s="38" t="s">
        <x:v>30</x:v>
      </x:c>
      <x:c r="D57" s="39"/>
      <x:c r="E57" s="40"/>
    </x:row>
    <x:row r="58" spans="1:13" x14ac:dyDescent="0.2">
      <x:c r="A58" s="41" t="s">
        <x:v>31</x:v>
      </x:c>
      <x:c r="B58" s="19"/>
      <x:c r="C58" s="42" t="s">
        <x:v>40</x:v>
      </x:c>
      <x:c r="D58" s="15"/>
      <x:c r="E58" s="43"/>
      <x:c r="H58" s="33"/>
    </x:row>
    <x:row r="59" spans="1:13" x14ac:dyDescent="0.2">
      <x:c r="A59" s="44" t="s">
        <x:v>32</x:v>
      </x:c>
      <x:c r="B59" s="5"/>
      <x:c r="C59" s="1">
        <x:v>196503.9</x:v>
      </x:c>
      <x:c r="D59" s="1"/>
      <x:c r="E59" s="43"/>
      <x:c r="F59" s="32"/>
    </x:row>
    <x:row r="60" spans="1:13" x14ac:dyDescent="0.2">
      <x:c r="A60" s="44" t="s">
        <x:v>33</x:v>
      </x:c>
      <x:c r="B60" s="5"/>
      <x:c r="C60" s="1">
        <x:v>85312.83</x:v>
      </x:c>
      <x:c r="D60" s="1"/>
      <x:c r="E60" s="43"/>
    </x:row>
    <x:row r="61" spans="1:13" x14ac:dyDescent="0.2">
      <x:c r="A61" s="44" t="s">
        <x:v>34</x:v>
      </x:c>
      <x:c r="B61" s="5"/>
      <x:c r="C61" s="1">
        <x:f>171776.86-C62</x:f>
        <x:v>164131.79999999999</x:v>
      </x:c>
      <x:c r="D61" s="1"/>
      <x:c r="E61" s="43"/>
      <x:c r="F61" s="45"/>
      <x:c r="G61" s="24"/>
    </x:row>
    <x:row r="62" spans="1:13" x14ac:dyDescent="0.2">
      <x:c r="A62" s="44" t="s">
        <x:v>35</x:v>
      </x:c>
      <x:c r="B62" s="5"/>
      <x:c r="C62" s="1">
        <x:f>2343.53+5301.53</x:f>
        <x:v>7645.0599999999995</x:v>
      </x:c>
      <x:c r="D62" s="1"/>
      <x:c r="E62" s="43"/>
      <x:c r="G62" s="24"/>
    </x:row>
    <x:row r="63" spans="1:13" x14ac:dyDescent="0.2">
      <x:c r="A63" s="44" t="s">
        <x:v>36</x:v>
      </x:c>
      <x:c r="B63" s="11"/>
      <x:c r="C63" s="2">
        <x:v>-6854.46</x:v>
      </x:c>
      <x:c r="D63" s="1"/>
      <x:c r="E63" s="43"/>
      <x:c r="F63" s="16"/>
      <x:c r="G63" s="24"/>
    </x:row>
    <x:row r="64" spans="1:13" ht="13.5" thickBot="1" x14ac:dyDescent="0.25">
      <x:c r="A64" s="46"/>
      <x:c r="B64" s="47"/>
      <x:c r="C64" s="3">
        <x:f>SUM(C59:C63)</x:f>
        <x:v>446739.12999999995</x:v>
      </x:c>
      <x:c r="D64" s="3"/>
      <x:c r="E64" s="48"/>
      <x:c r="G64" s="32"/>
    </x:row>
    <x:row r="65" spans="1:5" x14ac:dyDescent="0.2">
      <x:c r="B65" s="1"/>
      <x:c r="C65" s="1"/>
      <x:c r="D65" s="5"/>
    </x:row>
    <x:row r="66" spans="1:5" x14ac:dyDescent="0.2">
      <x:c r="A66" s="51"/>
      <x:c r="B66" s="49"/>
      <x:c r="C66" s="55"/>
      <x:c r="D66" s="60"/>
      <x:c r="E66" s="32"/>
    </x:row>
    <x:row r="67" spans="1:5" x14ac:dyDescent="0.2">
      <x:c r="A67" s="51"/>
      <x:c r="B67" s="49"/>
      <x:c r="C67" s="55"/>
      <x:c r="D67" s="60"/>
      <x:c r="E67" s="32"/>
    </x:row>
    <x:row r="68" spans="1:5" x14ac:dyDescent="0.2">
      <x:c r="A68" s="51"/>
      <x:c r="B68" s="49"/>
      <x:c r="C68" s="55"/>
      <x:c r="D68" s="60"/>
      <x:c r="E68" s="32"/>
    </x:row>
    <x:row r="69" spans="1:5" x14ac:dyDescent="0.2">
      <x:c r="A69" s="51"/>
      <x:c r="B69" s="49"/>
      <x:c r="C69" s="55"/>
      <x:c r="D69" s="60"/>
      <x:c r="E69" s="4"/>
    </x:row>
    <x:row r="70" spans="1:5" x14ac:dyDescent="0.2">
      <x:c r="A70" s="51"/>
      <x:c r="B70" s="51"/>
      <x:c r="C70" s="61"/>
      <x:c r="D70" s="62"/>
    </x:row>
    <x:row r="71" spans="1:5" x14ac:dyDescent="0.2">
      <x:c r="A71" s="51"/>
      <x:c r="B71" s="52"/>
      <x:c r="C71" s="63"/>
      <x:c r="D71" s="51"/>
    </x:row>
    <x:row r="72" spans="1:5" ht="15" x14ac:dyDescent="0.25">
      <x:c r="A72" s="57"/>
      <x:c r="B72" s="60"/>
      <x:c r="C72" s="64"/>
      <x:c r="D72" s="51"/>
    </x:row>
    <x:row r="73" spans="1:5" x14ac:dyDescent="0.2">
      <x:c r="A73" s="51"/>
      <x:c r="B73" s="51"/>
      <x:c r="C73" s="62"/>
      <x:c r="D73" s="51"/>
    </x:row>
    <x:row r="74" spans="1:5" x14ac:dyDescent="0.2">
      <x:c r="A74" s="51"/>
      <x:c r="B74" s="65"/>
      <x:c r="C74" s="49"/>
      <x:c r="D74" s="52"/>
    </x:row>
    <x:row r="75" spans="1:5" x14ac:dyDescent="0.2">
      <x:c r="A75" s="51"/>
      <x:c r="B75" s="51"/>
      <x:c r="C75" s="52"/>
      <x:c r="D75" s="51"/>
    </x:row>
    <x:row r="76" spans="1:5" x14ac:dyDescent="0.2">
      <x:c r="A76" s="51"/>
      <x:c r="B76" s="49"/>
      <x:c r="C76" s="52"/>
      <x:c r="D76" s="60"/>
    </x:row>
    <x:row r="77" spans="1:5" x14ac:dyDescent="0.2">
      <x:c r="A77" s="51"/>
      <x:c r="B77" s="51"/>
      <x:c r="C77" s="51"/>
      <x:c r="D77" s="51"/>
    </x:row>
    <x:row r="78" spans="1:5" x14ac:dyDescent="0.2">
      <x:c r="A78" s="51"/>
      <x:c r="B78" s="51"/>
      <x:c r="C78" s="51"/>
      <x:c r="D78" s="51"/>
    </x:row>
    <x:row r="79" spans="1:5" x14ac:dyDescent="0.2">
      <x:c r="A79" s="51"/>
      <x:c r="B79" s="51"/>
      <x:c r="C79" s="66"/>
      <x:c r="D79" s="51"/>
    </x:row>
    <x:row r="80" spans="1:5" x14ac:dyDescent="0.2">
      <x:c r="A80" s="67"/>
      <x:c r="B80" s="51"/>
      <x:c r="C80" s="68"/>
      <x:c r="D80" s="51"/>
    </x:row>
    <x:row r="81" spans="1:4" x14ac:dyDescent="0.2">
      <x:c r="A81" s="51"/>
      <x:c r="B81" s="66"/>
      <x:c r="C81" s="68"/>
      <x:c r="D81" s="51"/>
    </x:row>
    <x:row r="82" spans="1:4" x14ac:dyDescent="0.2">
      <x:c r="A82" s="69"/>
      <x:c r="B82" s="68"/>
      <x:c r="C82" s="68"/>
      <x:c r="D82" s="51"/>
    </x:row>
    <x:row r="83" spans="1:4" x14ac:dyDescent="0.2">
      <x:c r="A83" s="69"/>
      <x:c r="B83" s="68"/>
      <x:c r="C83" s="60"/>
      <x:c r="D83" s="51"/>
    </x:row>
    <x:row r="84" spans="1:4" x14ac:dyDescent="0.2">
      <x:c r="B84" s="19"/>
    </x:row>
    <x:row r="85" spans="1:4" x14ac:dyDescent="0.2">
      <x:c r="A85" s="8"/>
      <x:c r="B85" s="5"/>
      <x:c r="C85" s="11"/>
    </x:row>
    <x:row r="87" spans="1:4" x14ac:dyDescent="0.2">
      <x:c r="B87" s="11"/>
      <x:c r="C87" s="1"/>
    </x:row>
    <x:row r="89" spans="1:4" x14ac:dyDescent="0.2">
      <x:c r="B89" s="1"/>
      <x:c r="C89" s="32"/>
      <x:c r="D89" s="5"/>
    </x:row>
  </x:sheetData>
  <x:mergeCells count="2">
    <x:mergeCell ref="H31:L31"/>
    <x:mergeCell ref="A1:G1"/>
  </x:mergeCells>
  <x:printOptions gridLines="1"/>
  <x:pageMargins left="0.7" right="0.7" top="0.75" bottom="0.75" header="0.3" footer="0.3"/>
  <x:pageSetup scale="54" orientation="landscape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1900-01-01T05:00:00.0000000Z</dcterms:created>
  <dcterms:modified xsi:type="dcterms:W3CDTF">1900-01-01T05:00:00.0000000Z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